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свод оценок" sheetId="1" r:id="rId1"/>
    <sheet name="свод финансов" sheetId="2" r:id="rId2"/>
    <sheet name="Лист3" sheetId="3" r:id="rId3"/>
  </sheets>
  <definedNames>
    <definedName name="_xlnm.Print_Titles" localSheetId="0">'свод оценок'!$6:$6</definedName>
    <definedName name="_xlnm.Print_Titles" localSheetId="1">'свод финансов'!$4:$6</definedName>
  </definedNames>
  <calcPr calcId="124519"/>
</workbook>
</file>

<file path=xl/calcChain.xml><?xml version="1.0" encoding="utf-8"?>
<calcChain xmlns="http://schemas.openxmlformats.org/spreadsheetml/2006/main">
  <c r="M20" i="2"/>
  <c r="D20"/>
  <c r="M18" l="1"/>
  <c r="D18"/>
  <c r="M19"/>
  <c r="D19"/>
  <c r="M21"/>
  <c r="D21"/>
  <c r="M15"/>
  <c r="D23" i="1"/>
  <c r="C23"/>
  <c r="O23" i="2"/>
  <c r="N23"/>
  <c r="L23"/>
  <c r="K23"/>
  <c r="I23"/>
  <c r="H23"/>
  <c r="F23"/>
  <c r="E23"/>
  <c r="C23"/>
  <c r="B23"/>
  <c r="J11"/>
  <c r="J9"/>
  <c r="P15"/>
  <c r="J15"/>
  <c r="G15"/>
  <c r="D15"/>
  <c r="M14"/>
  <c r="J14"/>
  <c r="D14"/>
  <c r="M13"/>
  <c r="D13"/>
  <c r="M12"/>
  <c r="D12"/>
  <c r="P11"/>
  <c r="M11"/>
  <c r="D11"/>
  <c r="M10"/>
  <c r="D10"/>
  <c r="P9"/>
  <c r="M9"/>
  <c r="D9"/>
  <c r="M8"/>
  <c r="D8"/>
  <c r="D23" l="1"/>
  <c r="M23"/>
  <c r="G23"/>
  <c r="J23"/>
  <c r="P23"/>
</calcChain>
</file>

<file path=xl/sharedStrings.xml><?xml version="1.0" encoding="utf-8"?>
<sst xmlns="http://schemas.openxmlformats.org/spreadsheetml/2006/main" count="199" uniqueCount="65">
  <si>
    <t>Наименование МП</t>
  </si>
  <si>
    <t>Администратор МП</t>
  </si>
  <si>
    <t>Количество мероприятий и их выполнение в отчетном году</t>
  </si>
  <si>
    <t>по МП</t>
  </si>
  <si>
    <t>факт</t>
  </si>
  <si>
    <t>Оценки</t>
  </si>
  <si>
    <t>Заключение по МП</t>
  </si>
  <si>
    <r>
      <t xml:space="preserve">Р1     </t>
    </r>
    <r>
      <rPr>
        <b/>
        <sz val="9"/>
        <color theme="1"/>
        <rFont val="Calibri"/>
        <family val="2"/>
        <charset val="204"/>
        <scheme val="minor"/>
      </rPr>
      <t>(Степень выполнения меропри-ятий МП)</t>
    </r>
  </si>
  <si>
    <r>
      <t xml:space="preserve">Р2 </t>
    </r>
    <r>
      <rPr>
        <b/>
        <sz val="9"/>
        <color theme="1"/>
        <rFont val="Calibri"/>
        <family val="2"/>
        <charset val="204"/>
        <scheme val="minor"/>
      </rPr>
      <t>(Осуществ-ление в отчетном году иными субъектами действий и меро-приятий, указанных в МП в качестве факторов, способствующих реализа-ции МП )</t>
    </r>
  </si>
  <si>
    <r>
      <t xml:space="preserve">Р3     </t>
    </r>
    <r>
      <rPr>
        <b/>
        <sz val="9"/>
        <color theme="1"/>
        <rFont val="Calibri"/>
        <family val="2"/>
        <charset val="204"/>
        <scheme val="minor"/>
      </rPr>
      <t>(Степень достижения плановых значений промежуточных целевых индикаторов  МП)</t>
    </r>
  </si>
  <si>
    <r>
      <t xml:space="preserve">Р4  </t>
    </r>
    <r>
      <rPr>
        <b/>
        <sz val="9"/>
        <color theme="1"/>
        <rFont val="Calibri"/>
        <family val="2"/>
        <charset val="204"/>
        <scheme val="minor"/>
      </rPr>
      <t>(Сохранение актуально-сти социально-экономиче-ской проблемы Лежневского  района , на решение которой направлена  МП)</t>
    </r>
  </si>
  <si>
    <r>
      <t xml:space="preserve">Р5  </t>
    </r>
    <r>
      <rPr>
        <b/>
        <sz val="9"/>
        <color theme="1"/>
        <rFont val="Calibri"/>
        <family val="2"/>
        <charset val="204"/>
        <scheme val="minor"/>
      </rPr>
      <t>(Появление иных факторов, существенно изменяю-щих вероятность решения цели, задач и меропри-ятий МП в установлен-ные сроки)</t>
    </r>
  </si>
  <si>
    <t>1. «Поддержка молодых специалистов сферы здравоохранения  Лежневского муниципального района Ивановской области»</t>
  </si>
  <si>
    <t xml:space="preserve">отдел координации социальной сферы </t>
  </si>
  <si>
    <t>2. «Развитие образования Лежневского района Ивановской области»</t>
  </si>
  <si>
    <t>отдел образования</t>
  </si>
  <si>
    <t xml:space="preserve">Отдел ЖКХ, строительства, транспорта, связи и охраны окружающей среды </t>
  </si>
  <si>
    <t>4. «Поддержка одаренной молодежи Лежневского муниципального района»</t>
  </si>
  <si>
    <t xml:space="preserve">Отдел муниципального контроля и информатизации </t>
  </si>
  <si>
    <t xml:space="preserve">Отдел управления делами </t>
  </si>
  <si>
    <t>5. «Информационное общество Лежневского муниципального района Ивановской области»</t>
  </si>
  <si>
    <t>нет</t>
  </si>
  <si>
    <t>высокая</t>
  </si>
  <si>
    <t>средняя</t>
  </si>
  <si>
    <t>целесообразно сохранение МП</t>
  </si>
  <si>
    <t>низкая</t>
  </si>
  <si>
    <t>Наименование невыполненных мероприятий (сумма средств на мероприятие и % от общей суммы средств на отчетный год), причины невыполнения.</t>
  </si>
  <si>
    <t>необходимо переработать МП</t>
  </si>
  <si>
    <t>9."Устойчивое развитие сельских территорий Лежневского муниципального района Ивановской области на 2014-2016 годы и на период до 2020 года"</t>
  </si>
  <si>
    <t>Отдел экономики и предпринимательства</t>
  </si>
  <si>
    <t>фактиче-ски освоено</t>
  </si>
  <si>
    <t>%</t>
  </si>
  <si>
    <t>в том числе: по источникам финансирования</t>
  </si>
  <si>
    <t>федеральный бюджет</t>
  </si>
  <si>
    <t>областной бюджет</t>
  </si>
  <si>
    <t>местный бюджет</t>
  </si>
  <si>
    <t>внебюджетные источники</t>
  </si>
  <si>
    <t>Объем финансовых средств в отчетном году (тыс. рублей)</t>
  </si>
  <si>
    <t>ИТОГО:</t>
  </si>
  <si>
    <t>сводная оценка  эффек-тивности МП</t>
  </si>
  <si>
    <t>отдел экономики и предпринимательства</t>
  </si>
  <si>
    <t>Приложение 1</t>
  </si>
  <si>
    <t>Приложение 2</t>
  </si>
  <si>
    <t>6. «Развитие транспортной системы Лежневского муниципального района Ивановской области»</t>
  </si>
  <si>
    <t>Стажировка. (средства не педусмотрены МП). Причина - отсутствие предложений.</t>
  </si>
  <si>
    <t>10."Капитальный ремонт общего имущества в многоквартирных домах, расположенных на территории Лежневского муниципального района Ивановской области на 2015-2044 годы"</t>
  </si>
  <si>
    <t>7. «Профессиональная подготовка, переподготовка и повышение квалификации муниципальных служащих Администрации Лежневского муниципального района»</t>
  </si>
  <si>
    <t>3. «Развитие физической культуры и спорта Лежневского муниципального района»</t>
  </si>
  <si>
    <t>7. «Профессиональная подготовка, переподготовка и повышение квалификации муниципальных служащих Администрации Лежневского муниципального района»*</t>
  </si>
  <si>
    <t>1. создание и ведение реестра одаренной молодежи Лежневского муниципального района, 2.организация и проведение конкурсов на соискание грантов Администрации Лежневского района (12,0 тыс. рублей или 4,9%)</t>
  </si>
  <si>
    <t>1.ввод (приобретение)жилья, для граждан, проживающих в сельской местности, 2.ввод (приобретение)жилья, для молодых семей или молодых специалистов, проживающих в сельской местности, 3.ввод в действие локальных водопроводов. (16785,8 тыс. руб. или 100%)</t>
  </si>
  <si>
    <t>Не выполнены, предусмотренные МП на 2016 год: 
д.4 по ул. Московская с. Новые Горки, д. 8 с. Кукарино, д. 3  ул. Островского п. Лежнево
(Бюджетное финансирование не определено)</t>
  </si>
  <si>
    <t>11. "Повышение безопасности дорожного движения в Лежневском муниципальном районе на 2014-2017 гг"</t>
  </si>
  <si>
    <t>12. "Развитие туризма в Лежневском муниципальном районе на 2016-2017 гг"</t>
  </si>
  <si>
    <t>13. "Формирование доступной среды жизнедеятельности для инвалидов и маломобильных групп населения в Лежневском муниципальном районе Ивановской области на 2016-2017 годы"</t>
  </si>
  <si>
    <t>14. "Развитие транспортной системы Лежневского городского поселения"</t>
  </si>
  <si>
    <t>15. "Улучшение условий и охраны труда в Лежневском муниципальном районе"</t>
  </si>
  <si>
    <t>* -  по МП в рамках мероприятий освоено 11,0 тыс. рублей, 10,0 тыс. рублей направлены на непрограммные мероприятия</t>
  </si>
  <si>
    <t>Освоение финансовых средств по МП в 2016 году</t>
  </si>
  <si>
    <t>Сводные оценки эффективности МП за 2016 год</t>
  </si>
  <si>
    <t xml:space="preserve">1.Создание и размещение информации о Лежневском муниципальном районе на наружных носителях,
2. Участие в организации экскурсионных программ для учащихся образовательных организаций и молодежи,
3. Разработка и внедрение на конкурсной основе единого туристического сувенира Лежневского муниципального р-на.(средств не предусмотрено)
</t>
  </si>
  <si>
    <t>создание общественного объединения инвалидов (средств не предусмотрено)</t>
  </si>
  <si>
    <t>1.Строительство (реконструкция) автомобильных дорог вне границ населенных пунктов в границах района:
1.1. подъезд к д. Паршнево (Сабиновское сельское поселение),
1.2. Лежнево – 
Дюпово (на участке Лежнево – Перепечино Большое)
2.Ремонт, капитальный ремонт муниципальных автомобильных дорог вне границ населенных пунктов в границах района. 
3. Содержание муниципальных автомобильных дорог и сооружений на них вне границ населенных пунктов в границах района в летнее время.
4. Изготовление проектно-сметной документации на мостовые сооружения, расположенные на автомобильных дорогах общего пользования местного значения вне границ населенных пунктов в границах района
(9453,53 тыс. рублей или 85,1%)</t>
  </si>
  <si>
    <t>1.Совершенствование существующего уличного освещения в населенных пунктах Лежневского муниципального района с целью ликвидации условий, сопутствующих ДТП (п. Лежнево). 2.Обустройство посадочных площадок в п.Лежнево. 3. Введение в курс ОБЖ в общеобразовательных школах специального курса обучения ПДД, укомплектование литературой и наглядной агитацией, создание в классе ОБЖ «уголков БДД». 4. Обеспечение отрядов юных инспекторов движения специальной фирменной одеждой и литературой  (640 тыс. руб. или 100%)</t>
  </si>
  <si>
    <t>07.04.2017 г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</si>
</sst>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64" fontId="0" fillId="0" borderId="1" xfId="0" applyNumberForma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4" fillId="0" borderId="0" xfId="0" applyFont="1"/>
    <xf numFmtId="0" fontId="4" fillId="0" borderId="0" xfId="0" applyFont="1" applyAlignment="1">
      <alignment horizontal="left"/>
    </xf>
    <xf numFmtId="0" fontId="0" fillId="0" borderId="5" xfId="0" applyFill="1" applyBorder="1" applyAlignment="1">
      <alignment horizontal="center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0" xfId="0" applyFont="1"/>
    <xf numFmtId="0" fontId="2" fillId="0" borderId="0" xfId="0" applyFont="1"/>
    <xf numFmtId="1" fontId="0" fillId="0" borderId="1" xfId="0" applyNumberForma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0" fillId="2" borderId="1" xfId="0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zoomScale="89" zoomScaleNormal="89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26" sqref="B26"/>
    </sheetView>
  </sheetViews>
  <sheetFormatPr defaultRowHeight="15"/>
  <cols>
    <col min="1" max="1" width="30.7109375" customWidth="1"/>
    <col min="2" max="2" width="25.7109375" customWidth="1"/>
    <col min="3" max="4" width="10.7109375" customWidth="1"/>
    <col min="5" max="5" width="30.7109375" customWidth="1"/>
    <col min="6" max="11" width="10.7109375" customWidth="1"/>
    <col min="12" max="12" width="15.7109375" customWidth="1"/>
  </cols>
  <sheetData>
    <row r="1" spans="1:12">
      <c r="K1" s="16" t="s">
        <v>41</v>
      </c>
    </row>
    <row r="2" spans="1:12" ht="15.75">
      <c r="C2" s="11" t="s">
        <v>59</v>
      </c>
    </row>
    <row r="4" spans="1:12" s="3" customFormat="1" ht="30" customHeight="1">
      <c r="A4" s="26" t="s">
        <v>0</v>
      </c>
      <c r="B4" s="26" t="s">
        <v>1</v>
      </c>
      <c r="C4" s="23" t="s">
        <v>2</v>
      </c>
      <c r="D4" s="24"/>
      <c r="E4" s="25"/>
      <c r="F4" s="23" t="s">
        <v>5</v>
      </c>
      <c r="G4" s="24"/>
      <c r="H4" s="24"/>
      <c r="I4" s="24"/>
      <c r="J4" s="24"/>
      <c r="K4" s="25"/>
      <c r="L4" s="26" t="s">
        <v>6</v>
      </c>
    </row>
    <row r="5" spans="1:12" s="3" customFormat="1" ht="196.5" customHeight="1">
      <c r="A5" s="27"/>
      <c r="B5" s="27"/>
      <c r="C5" s="4" t="s">
        <v>3</v>
      </c>
      <c r="D5" s="4" t="s">
        <v>4</v>
      </c>
      <c r="E5" s="4" t="s">
        <v>26</v>
      </c>
      <c r="F5" s="4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39</v>
      </c>
      <c r="L5" s="27"/>
    </row>
    <row r="6" spans="1:12" s="3" customForma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</row>
    <row r="7" spans="1:12" ht="75">
      <c r="A7" s="35" t="s">
        <v>12</v>
      </c>
      <c r="B7" s="1" t="s">
        <v>13</v>
      </c>
      <c r="C7" s="1">
        <v>4</v>
      </c>
      <c r="D7" s="1">
        <v>4</v>
      </c>
      <c r="E7" s="1" t="s">
        <v>21</v>
      </c>
      <c r="F7" s="1" t="s">
        <v>22</v>
      </c>
      <c r="G7" s="1" t="s">
        <v>23</v>
      </c>
      <c r="H7" s="1" t="s">
        <v>23</v>
      </c>
      <c r="I7" s="1" t="s">
        <v>23</v>
      </c>
      <c r="J7" s="1" t="s">
        <v>22</v>
      </c>
      <c r="K7" s="1" t="s">
        <v>23</v>
      </c>
      <c r="L7" s="1" t="s">
        <v>24</v>
      </c>
    </row>
    <row r="8" spans="1:12" ht="44.25" customHeight="1">
      <c r="A8" s="36" t="s">
        <v>14</v>
      </c>
      <c r="B8" s="2" t="s">
        <v>15</v>
      </c>
      <c r="C8" s="2">
        <v>28</v>
      </c>
      <c r="D8" s="2">
        <v>28</v>
      </c>
      <c r="E8" s="6" t="s">
        <v>21</v>
      </c>
      <c r="F8" s="10" t="s">
        <v>22</v>
      </c>
      <c r="G8" s="2" t="s">
        <v>22</v>
      </c>
      <c r="H8" s="2" t="s">
        <v>23</v>
      </c>
      <c r="I8" s="2" t="s">
        <v>22</v>
      </c>
      <c r="J8" s="2" t="s">
        <v>22</v>
      </c>
      <c r="K8" s="2" t="s">
        <v>22</v>
      </c>
      <c r="L8" s="2" t="s">
        <v>24</v>
      </c>
    </row>
    <row r="9" spans="1:12" ht="49.5" customHeight="1">
      <c r="A9" s="35" t="s">
        <v>47</v>
      </c>
      <c r="B9" s="1" t="s">
        <v>13</v>
      </c>
      <c r="C9" s="1">
        <v>4</v>
      </c>
      <c r="D9" s="1">
        <v>4</v>
      </c>
      <c r="E9" s="6" t="s">
        <v>21</v>
      </c>
      <c r="F9" s="1" t="s">
        <v>22</v>
      </c>
      <c r="G9" s="1" t="s">
        <v>23</v>
      </c>
      <c r="H9" s="1" t="s">
        <v>23</v>
      </c>
      <c r="I9" s="1" t="s">
        <v>23</v>
      </c>
      <c r="J9" s="1" t="s">
        <v>22</v>
      </c>
      <c r="K9" s="1" t="s">
        <v>23</v>
      </c>
      <c r="L9" s="10" t="s">
        <v>24</v>
      </c>
    </row>
    <row r="10" spans="1:12" ht="84">
      <c r="A10" s="35" t="s">
        <v>17</v>
      </c>
      <c r="B10" s="1" t="s">
        <v>13</v>
      </c>
      <c r="C10" s="1">
        <v>9</v>
      </c>
      <c r="D10" s="1">
        <v>7</v>
      </c>
      <c r="E10" s="6" t="s">
        <v>49</v>
      </c>
      <c r="F10" s="1" t="s">
        <v>25</v>
      </c>
      <c r="G10" s="1" t="s">
        <v>25</v>
      </c>
      <c r="H10" s="1" t="s">
        <v>22</v>
      </c>
      <c r="I10" s="1" t="s">
        <v>23</v>
      </c>
      <c r="J10" s="1" t="s">
        <v>22</v>
      </c>
      <c r="K10" s="1" t="s">
        <v>25</v>
      </c>
      <c r="L10" s="1" t="s">
        <v>27</v>
      </c>
    </row>
    <row r="11" spans="1:12" ht="45">
      <c r="A11" s="36" t="s">
        <v>20</v>
      </c>
      <c r="B11" s="10" t="s">
        <v>18</v>
      </c>
      <c r="C11" s="10">
        <v>13</v>
      </c>
      <c r="D11" s="13">
        <v>13</v>
      </c>
      <c r="E11" s="6" t="s">
        <v>21</v>
      </c>
      <c r="F11" s="10" t="s">
        <v>22</v>
      </c>
      <c r="G11" s="10" t="s">
        <v>23</v>
      </c>
      <c r="H11" s="10" t="s">
        <v>25</v>
      </c>
      <c r="I11" s="10" t="s">
        <v>23</v>
      </c>
      <c r="J11" s="10" t="s">
        <v>22</v>
      </c>
      <c r="K11" s="10" t="s">
        <v>23</v>
      </c>
      <c r="L11" s="10" t="s">
        <v>24</v>
      </c>
    </row>
    <row r="12" spans="1:12" ht="300.75" customHeight="1">
      <c r="A12" s="35" t="s">
        <v>43</v>
      </c>
      <c r="B12" s="1" t="s">
        <v>16</v>
      </c>
      <c r="C12" s="1">
        <v>7</v>
      </c>
      <c r="D12" s="1">
        <v>2</v>
      </c>
      <c r="E12" s="6" t="s">
        <v>62</v>
      </c>
      <c r="F12" s="1" t="s">
        <v>25</v>
      </c>
      <c r="G12" s="1" t="s">
        <v>25</v>
      </c>
      <c r="H12" s="1" t="s">
        <v>25</v>
      </c>
      <c r="I12" s="1" t="s">
        <v>22</v>
      </c>
      <c r="J12" s="1" t="s">
        <v>22</v>
      </c>
      <c r="K12" s="1" t="s">
        <v>25</v>
      </c>
      <c r="L12" s="1" t="s">
        <v>27</v>
      </c>
    </row>
    <row r="13" spans="1:12" ht="90">
      <c r="A13" s="35" t="s">
        <v>46</v>
      </c>
      <c r="B13" s="1" t="s">
        <v>19</v>
      </c>
      <c r="C13" s="1">
        <v>6</v>
      </c>
      <c r="D13" s="1">
        <v>5</v>
      </c>
      <c r="E13" s="6" t="s">
        <v>44</v>
      </c>
      <c r="F13" s="1" t="s">
        <v>23</v>
      </c>
      <c r="G13" s="1" t="s">
        <v>23</v>
      </c>
      <c r="H13" s="1" t="s">
        <v>23</v>
      </c>
      <c r="I13" s="1" t="s">
        <v>23</v>
      </c>
      <c r="J13" s="1" t="s">
        <v>22</v>
      </c>
      <c r="K13" s="1" t="s">
        <v>23</v>
      </c>
      <c r="L13" s="1" t="s">
        <v>24</v>
      </c>
    </row>
    <row r="14" spans="1:12" ht="108">
      <c r="A14" s="35" t="s">
        <v>28</v>
      </c>
      <c r="B14" s="1" t="s">
        <v>29</v>
      </c>
      <c r="C14" s="1">
        <v>3</v>
      </c>
      <c r="D14" s="1">
        <v>0</v>
      </c>
      <c r="E14" s="6" t="s">
        <v>50</v>
      </c>
      <c r="F14" s="1" t="s">
        <v>25</v>
      </c>
      <c r="G14" s="1" t="s">
        <v>25</v>
      </c>
      <c r="H14" s="1" t="s">
        <v>25</v>
      </c>
      <c r="I14" s="1" t="s">
        <v>22</v>
      </c>
      <c r="J14" s="1" t="s">
        <v>22</v>
      </c>
      <c r="K14" s="1" t="s">
        <v>25</v>
      </c>
      <c r="L14" s="1" t="s">
        <v>27</v>
      </c>
    </row>
    <row r="15" spans="1:12" ht="108" customHeight="1">
      <c r="A15" s="35" t="s">
        <v>45</v>
      </c>
      <c r="B15" s="1" t="s">
        <v>16</v>
      </c>
      <c r="C15" s="1">
        <v>6</v>
      </c>
      <c r="D15" s="1">
        <v>8</v>
      </c>
      <c r="E15" s="6" t="s">
        <v>51</v>
      </c>
      <c r="F15" s="1" t="s">
        <v>25</v>
      </c>
      <c r="G15" s="1" t="s">
        <v>25</v>
      </c>
      <c r="H15" s="1" t="s">
        <v>25</v>
      </c>
      <c r="I15" s="1" t="s">
        <v>22</v>
      </c>
      <c r="J15" s="1" t="s">
        <v>22</v>
      </c>
      <c r="K15" s="1" t="s">
        <v>25</v>
      </c>
      <c r="L15" s="1" t="s">
        <v>27</v>
      </c>
    </row>
    <row r="16" spans="1:12" ht="190.5" customHeight="1">
      <c r="A16" s="35" t="s">
        <v>52</v>
      </c>
      <c r="B16" s="1" t="s">
        <v>16</v>
      </c>
      <c r="C16" s="1">
        <v>7</v>
      </c>
      <c r="D16" s="1">
        <v>3</v>
      </c>
      <c r="E16" s="6" t="s">
        <v>63</v>
      </c>
      <c r="F16" s="1" t="s">
        <v>25</v>
      </c>
      <c r="G16" s="1" t="s">
        <v>25</v>
      </c>
      <c r="H16" s="1" t="s">
        <v>25</v>
      </c>
      <c r="I16" s="1" t="s">
        <v>23</v>
      </c>
      <c r="J16" s="1" t="s">
        <v>22</v>
      </c>
      <c r="K16" s="1" t="s">
        <v>25</v>
      </c>
      <c r="L16" s="1" t="s">
        <v>27</v>
      </c>
    </row>
    <row r="17" spans="1:12" ht="154.5" customHeight="1">
      <c r="A17" s="35" t="s">
        <v>53</v>
      </c>
      <c r="B17" s="1" t="s">
        <v>13</v>
      </c>
      <c r="C17" s="1">
        <v>12</v>
      </c>
      <c r="D17" s="1">
        <v>9</v>
      </c>
      <c r="E17" s="6" t="s">
        <v>60</v>
      </c>
      <c r="F17" s="1" t="s">
        <v>25</v>
      </c>
      <c r="G17" s="1" t="s">
        <v>25</v>
      </c>
      <c r="H17" s="1" t="s">
        <v>25</v>
      </c>
      <c r="I17" s="1" t="s">
        <v>23</v>
      </c>
      <c r="J17" s="1" t="s">
        <v>22</v>
      </c>
      <c r="K17" s="1" t="s">
        <v>25</v>
      </c>
      <c r="L17" s="1" t="s">
        <v>27</v>
      </c>
    </row>
    <row r="18" spans="1:12" ht="105">
      <c r="A18" s="35" t="s">
        <v>54</v>
      </c>
      <c r="B18" s="1" t="s">
        <v>13</v>
      </c>
      <c r="C18" s="1">
        <v>10</v>
      </c>
      <c r="D18" s="1">
        <v>9</v>
      </c>
      <c r="E18" s="6" t="s">
        <v>61</v>
      </c>
      <c r="F18" s="1" t="s">
        <v>23</v>
      </c>
      <c r="G18" s="1" t="s">
        <v>25</v>
      </c>
      <c r="H18" s="1" t="s">
        <v>22</v>
      </c>
      <c r="I18" s="1" t="s">
        <v>23</v>
      </c>
      <c r="J18" s="1" t="s">
        <v>22</v>
      </c>
      <c r="K18" s="1" t="s">
        <v>23</v>
      </c>
      <c r="L18" s="1" t="s">
        <v>24</v>
      </c>
    </row>
    <row r="19" spans="1:12" ht="47.25" customHeight="1">
      <c r="A19" s="35" t="s">
        <v>55</v>
      </c>
      <c r="B19" s="1" t="s">
        <v>16</v>
      </c>
      <c r="C19" s="1">
        <v>4</v>
      </c>
      <c r="D19" s="1">
        <v>4</v>
      </c>
      <c r="E19" s="1" t="s">
        <v>21</v>
      </c>
      <c r="F19" s="1" t="s">
        <v>22</v>
      </c>
      <c r="G19" s="1" t="s">
        <v>22</v>
      </c>
      <c r="H19" s="1" t="s">
        <v>22</v>
      </c>
      <c r="I19" s="1" t="s">
        <v>22</v>
      </c>
      <c r="J19" s="1" t="s">
        <v>22</v>
      </c>
      <c r="K19" s="1" t="s">
        <v>22</v>
      </c>
      <c r="L19" s="1" t="s">
        <v>24</v>
      </c>
    </row>
    <row r="20" spans="1:12" ht="45">
      <c r="A20" s="35" t="s">
        <v>56</v>
      </c>
      <c r="B20" s="1" t="s">
        <v>13</v>
      </c>
      <c r="C20" s="1">
        <v>6</v>
      </c>
      <c r="D20" s="1">
        <v>6</v>
      </c>
      <c r="E20" s="1" t="s">
        <v>21</v>
      </c>
      <c r="F20" s="1" t="s">
        <v>22</v>
      </c>
      <c r="G20" s="1" t="s">
        <v>25</v>
      </c>
      <c r="H20" s="1" t="s">
        <v>25</v>
      </c>
      <c r="I20" s="1" t="s">
        <v>23</v>
      </c>
      <c r="J20" s="1" t="s">
        <v>22</v>
      </c>
      <c r="K20" s="1" t="s">
        <v>25</v>
      </c>
      <c r="L20" s="1" t="s">
        <v>27</v>
      </c>
    </row>
    <row r="21" spans="1:12">
      <c r="A21" s="5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>
      <c r="A22" s="5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s="3" customFormat="1">
      <c r="A23" s="7" t="s">
        <v>38</v>
      </c>
      <c r="B23" s="4"/>
      <c r="C23" s="4">
        <f>SUM(C7:C22)</f>
        <v>119</v>
      </c>
      <c r="D23" s="4">
        <f>SUM(D7:D22)</f>
        <v>102</v>
      </c>
      <c r="E23" s="4"/>
      <c r="F23" s="4"/>
      <c r="G23" s="4"/>
      <c r="H23" s="4"/>
      <c r="I23" s="4"/>
      <c r="J23" s="4"/>
      <c r="K23" s="4"/>
      <c r="L23" s="4"/>
    </row>
    <row r="25" spans="1:12" ht="30">
      <c r="A25" s="14" t="s">
        <v>40</v>
      </c>
      <c r="B25" t="s">
        <v>64</v>
      </c>
    </row>
    <row r="26" spans="1:12">
      <c r="A26" s="15"/>
    </row>
  </sheetData>
  <mergeCells count="5">
    <mergeCell ref="C4:E4"/>
    <mergeCell ref="A4:A5"/>
    <mergeCell ref="B4:B5"/>
    <mergeCell ref="F4:K4"/>
    <mergeCell ref="L4:L5"/>
  </mergeCells>
  <pageMargins left="0.70866141732283472" right="0.70866141732283472" top="0.74803149606299213" bottom="0.74803149606299213" header="0.31496062992125984" footer="0.31496062992125984"/>
  <pageSetup paperSize="9" scale="68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7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24" sqref="A24"/>
    </sheetView>
  </sheetViews>
  <sheetFormatPr defaultRowHeight="15"/>
  <cols>
    <col min="1" max="1" width="25" customWidth="1"/>
    <col min="2" max="16" width="10.7109375" customWidth="1"/>
  </cols>
  <sheetData>
    <row r="1" spans="1:16">
      <c r="N1" s="16" t="s">
        <v>42</v>
      </c>
    </row>
    <row r="2" spans="1:16" ht="15.75">
      <c r="D2" s="12" t="s">
        <v>58</v>
      </c>
    </row>
    <row r="4" spans="1:16" s="3" customFormat="1" ht="30" customHeight="1">
      <c r="A4" s="26" t="s">
        <v>0</v>
      </c>
      <c r="B4" s="29" t="s">
        <v>37</v>
      </c>
      <c r="C4" s="30"/>
      <c r="D4" s="31"/>
      <c r="E4" s="23" t="s">
        <v>32</v>
      </c>
      <c r="F4" s="24"/>
      <c r="G4" s="24"/>
      <c r="H4" s="24"/>
      <c r="I4" s="24"/>
      <c r="J4" s="24"/>
      <c r="K4" s="24"/>
      <c r="L4" s="24"/>
      <c r="M4" s="24"/>
      <c r="N4" s="24"/>
      <c r="O4" s="24"/>
      <c r="P4" s="25"/>
    </row>
    <row r="5" spans="1:16" s="3" customFormat="1" ht="30" customHeight="1">
      <c r="A5" s="28"/>
      <c r="B5" s="32"/>
      <c r="C5" s="33"/>
      <c r="D5" s="34"/>
      <c r="E5" s="23" t="s">
        <v>33</v>
      </c>
      <c r="F5" s="24"/>
      <c r="G5" s="25"/>
      <c r="H5" s="24" t="s">
        <v>34</v>
      </c>
      <c r="I5" s="24"/>
      <c r="J5" s="25"/>
      <c r="K5" s="23" t="s">
        <v>35</v>
      </c>
      <c r="L5" s="24"/>
      <c r="M5" s="25"/>
      <c r="N5" s="24" t="s">
        <v>36</v>
      </c>
      <c r="O5" s="24"/>
      <c r="P5" s="25"/>
    </row>
    <row r="6" spans="1:16" s="3" customFormat="1" ht="48.75" customHeight="1">
      <c r="A6" s="27"/>
      <c r="B6" s="4" t="s">
        <v>3</v>
      </c>
      <c r="C6" s="4" t="s">
        <v>30</v>
      </c>
      <c r="D6" s="4" t="s">
        <v>31</v>
      </c>
      <c r="E6" s="4" t="s">
        <v>3</v>
      </c>
      <c r="F6" s="4" t="s">
        <v>30</v>
      </c>
      <c r="G6" s="4" t="s">
        <v>31</v>
      </c>
      <c r="H6" s="4" t="s">
        <v>3</v>
      </c>
      <c r="I6" s="4" t="s">
        <v>30</v>
      </c>
      <c r="J6" s="4" t="s">
        <v>31</v>
      </c>
      <c r="K6" s="4" t="s">
        <v>3</v>
      </c>
      <c r="L6" s="4" t="s">
        <v>30</v>
      </c>
      <c r="M6" s="4" t="s">
        <v>31</v>
      </c>
      <c r="N6" s="4" t="s">
        <v>3</v>
      </c>
      <c r="O6" s="4" t="s">
        <v>30</v>
      </c>
      <c r="P6" s="4" t="s">
        <v>31</v>
      </c>
    </row>
    <row r="7" spans="1:16" s="3" customFormat="1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</row>
    <row r="8" spans="1:16" ht="90">
      <c r="A8" s="35" t="s">
        <v>12</v>
      </c>
      <c r="B8" s="1">
        <v>82.5</v>
      </c>
      <c r="C8" s="1">
        <v>57</v>
      </c>
      <c r="D8" s="8">
        <f t="shared" ref="D8:D23" si="0">C8/B8*100</f>
        <v>69.090909090909093</v>
      </c>
      <c r="E8" s="1"/>
      <c r="F8" s="1"/>
      <c r="G8" s="1"/>
      <c r="H8" s="1"/>
      <c r="I8" s="1"/>
      <c r="J8" s="1"/>
      <c r="K8" s="1">
        <v>82.5</v>
      </c>
      <c r="L8" s="1">
        <v>57</v>
      </c>
      <c r="M8" s="8">
        <f t="shared" ref="M8:M15" si="1">L8/K8*100</f>
        <v>69.090909090909093</v>
      </c>
      <c r="N8" s="1"/>
      <c r="O8" s="1"/>
      <c r="P8" s="1"/>
    </row>
    <row r="9" spans="1:16" ht="44.25" customHeight="1">
      <c r="A9" s="36" t="s">
        <v>14</v>
      </c>
      <c r="B9" s="2">
        <v>214670.3</v>
      </c>
      <c r="C9" s="2">
        <v>213611.9</v>
      </c>
      <c r="D9" s="8">
        <f t="shared" si="0"/>
        <v>99.506964866588447</v>
      </c>
      <c r="E9" s="1"/>
      <c r="F9" s="1"/>
      <c r="G9" s="8"/>
      <c r="H9" s="1">
        <v>109062.2</v>
      </c>
      <c r="I9" s="1">
        <v>109062.2</v>
      </c>
      <c r="J9" s="8">
        <f t="shared" ref="J9" si="2">I9/H9*100</f>
        <v>100</v>
      </c>
      <c r="K9" s="1">
        <v>94514.7</v>
      </c>
      <c r="L9" s="1">
        <v>93530.1</v>
      </c>
      <c r="M9" s="8">
        <f t="shared" si="1"/>
        <v>98.958257286961711</v>
      </c>
      <c r="N9" s="1">
        <v>11093.4</v>
      </c>
      <c r="O9" s="1">
        <v>11019.6</v>
      </c>
      <c r="P9" s="8">
        <f>O9/N9*100</f>
        <v>99.334739574882363</v>
      </c>
    </row>
    <row r="10" spans="1:16" ht="60" customHeight="1">
      <c r="A10" s="35" t="s">
        <v>47</v>
      </c>
      <c r="B10" s="1">
        <v>140</v>
      </c>
      <c r="C10" s="1">
        <v>80.3</v>
      </c>
      <c r="D10" s="8">
        <f t="shared" si="0"/>
        <v>57.357142857142854</v>
      </c>
      <c r="E10" s="1"/>
      <c r="F10" s="1"/>
      <c r="G10" s="1"/>
      <c r="H10" s="1"/>
      <c r="I10" s="1"/>
      <c r="J10" s="1"/>
      <c r="K10" s="1">
        <v>140</v>
      </c>
      <c r="L10" s="1">
        <v>80.3</v>
      </c>
      <c r="M10" s="8">
        <f t="shared" si="1"/>
        <v>57.357142857142854</v>
      </c>
      <c r="N10" s="1"/>
      <c r="O10" s="1"/>
      <c r="P10" s="1"/>
    </row>
    <row r="11" spans="1:16" ht="48.75" customHeight="1">
      <c r="A11" s="35" t="s">
        <v>17</v>
      </c>
      <c r="B11" s="1">
        <v>245</v>
      </c>
      <c r="C11" s="1">
        <v>91.4</v>
      </c>
      <c r="D11" s="8">
        <f t="shared" si="0"/>
        <v>37.306122448979593</v>
      </c>
      <c r="E11" s="1"/>
      <c r="F11" s="1"/>
      <c r="G11" s="1"/>
      <c r="H11" s="1">
        <v>65</v>
      </c>
      <c r="I11" s="1">
        <v>0</v>
      </c>
      <c r="J11" s="8">
        <f>I11/H11*100</f>
        <v>0</v>
      </c>
      <c r="K11" s="1">
        <v>160</v>
      </c>
      <c r="L11" s="1">
        <v>91.4</v>
      </c>
      <c r="M11" s="1">
        <f t="shared" si="1"/>
        <v>57.125</v>
      </c>
      <c r="N11" s="1">
        <v>20</v>
      </c>
      <c r="O11" s="1">
        <v>0</v>
      </c>
      <c r="P11" s="1">
        <f>O11/N11*100</f>
        <v>0</v>
      </c>
    </row>
    <row r="12" spans="1:16" ht="62.25" customHeight="1">
      <c r="A12" s="36" t="s">
        <v>20</v>
      </c>
      <c r="B12" s="2">
        <v>2522.6999999999998</v>
      </c>
      <c r="C12" s="2">
        <v>1999</v>
      </c>
      <c r="D12" s="8">
        <f t="shared" si="0"/>
        <v>79.240496293653635</v>
      </c>
      <c r="E12" s="1"/>
      <c r="F12" s="1"/>
      <c r="G12" s="1"/>
      <c r="H12" s="1"/>
      <c r="I12" s="1"/>
      <c r="J12" s="8"/>
      <c r="K12" s="1">
        <v>2522.6999999999998</v>
      </c>
      <c r="L12" s="1">
        <v>1999</v>
      </c>
      <c r="M12" s="8">
        <f t="shared" si="1"/>
        <v>79.240496293653635</v>
      </c>
      <c r="N12" s="1"/>
      <c r="O12" s="1"/>
      <c r="P12" s="1"/>
    </row>
    <row r="13" spans="1:16" ht="75.75" customHeight="1">
      <c r="A13" s="35" t="s">
        <v>43</v>
      </c>
      <c r="B13" s="1">
        <v>11103.53</v>
      </c>
      <c r="C13" s="1">
        <v>1669.4</v>
      </c>
      <c r="D13" s="8">
        <f t="shared" si="0"/>
        <v>15.034858283807043</v>
      </c>
      <c r="E13" s="1"/>
      <c r="F13" s="1"/>
      <c r="G13" s="1"/>
      <c r="H13" s="1"/>
      <c r="I13" s="1"/>
      <c r="J13" s="8"/>
      <c r="K13" s="1">
        <v>11103.53</v>
      </c>
      <c r="L13" s="1">
        <v>1669.4</v>
      </c>
      <c r="M13" s="8">
        <f t="shared" si="1"/>
        <v>15.034858283807043</v>
      </c>
      <c r="N13" s="1"/>
      <c r="O13" s="1"/>
      <c r="P13" s="1"/>
    </row>
    <row r="14" spans="1:16" ht="149.25" customHeight="1">
      <c r="A14" s="35" t="s">
        <v>48</v>
      </c>
      <c r="B14" s="1">
        <v>90</v>
      </c>
      <c r="C14" s="1">
        <v>21</v>
      </c>
      <c r="D14" s="8">
        <f t="shared" si="0"/>
        <v>23.333333333333332</v>
      </c>
      <c r="E14" s="1"/>
      <c r="F14" s="1"/>
      <c r="G14" s="1"/>
      <c r="H14" s="1">
        <v>10</v>
      </c>
      <c r="I14" s="1">
        <v>10</v>
      </c>
      <c r="J14" s="1">
        <f>I14/H14*100</f>
        <v>100</v>
      </c>
      <c r="K14" s="1">
        <v>80</v>
      </c>
      <c r="L14" s="1">
        <v>11</v>
      </c>
      <c r="M14" s="8">
        <f t="shared" si="1"/>
        <v>13.750000000000002</v>
      </c>
      <c r="N14" s="1"/>
      <c r="O14" s="1"/>
      <c r="P14" s="1"/>
    </row>
    <row r="15" spans="1:16" ht="105">
      <c r="A15" s="35" t="s">
        <v>28</v>
      </c>
      <c r="B15" s="1">
        <v>16785.8</v>
      </c>
      <c r="C15" s="1">
        <v>0</v>
      </c>
      <c r="D15" s="8">
        <f t="shared" si="0"/>
        <v>0</v>
      </c>
      <c r="E15" s="1">
        <v>5110.8999999999996</v>
      </c>
      <c r="F15" s="1">
        <v>0</v>
      </c>
      <c r="G15" s="22">
        <f>F15/E15*100</f>
        <v>0</v>
      </c>
      <c r="H15" s="1">
        <v>8205</v>
      </c>
      <c r="I15" s="1">
        <v>0</v>
      </c>
      <c r="J15" s="1">
        <f>I15/H15*100</f>
        <v>0</v>
      </c>
      <c r="K15" s="1">
        <v>1742</v>
      </c>
      <c r="L15" s="1">
        <v>0</v>
      </c>
      <c r="M15" s="1">
        <f t="shared" si="1"/>
        <v>0</v>
      </c>
      <c r="N15" s="1">
        <v>1727.9</v>
      </c>
      <c r="O15" s="1">
        <v>0</v>
      </c>
      <c r="P15" s="8">
        <f>O15/N15*100</f>
        <v>0</v>
      </c>
    </row>
    <row r="16" spans="1:16" ht="120">
      <c r="A16" s="35" t="s">
        <v>45</v>
      </c>
      <c r="B16" s="1">
        <v>0</v>
      </c>
      <c r="C16" s="1">
        <v>0</v>
      </c>
      <c r="D16" s="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8"/>
    </row>
    <row r="17" spans="1:16" ht="75">
      <c r="A17" s="35" t="s">
        <v>52</v>
      </c>
      <c r="B17" s="1">
        <v>640</v>
      </c>
      <c r="C17" s="1">
        <v>0</v>
      </c>
      <c r="D17" s="8"/>
      <c r="E17" s="1"/>
      <c r="F17" s="1"/>
      <c r="G17" s="1"/>
      <c r="H17" s="1"/>
      <c r="I17" s="1"/>
      <c r="J17" s="1"/>
      <c r="K17" s="1">
        <v>640</v>
      </c>
      <c r="L17" s="1">
        <v>0</v>
      </c>
      <c r="M17" s="1"/>
      <c r="N17" s="1"/>
      <c r="O17" s="1"/>
      <c r="P17" s="8"/>
    </row>
    <row r="18" spans="1:16" ht="60">
      <c r="A18" s="35" t="s">
        <v>53</v>
      </c>
      <c r="B18" s="1">
        <v>12.5</v>
      </c>
      <c r="C18" s="1">
        <v>0</v>
      </c>
      <c r="D18" s="8">
        <f>C18/B18*100</f>
        <v>0</v>
      </c>
      <c r="E18" s="1"/>
      <c r="F18" s="1"/>
      <c r="G18" s="1"/>
      <c r="H18" s="1"/>
      <c r="I18" s="1"/>
      <c r="J18" s="1"/>
      <c r="K18" s="1">
        <v>12.5</v>
      </c>
      <c r="L18" s="1">
        <v>0</v>
      </c>
      <c r="M18" s="8">
        <f>L18/K18*100</f>
        <v>0</v>
      </c>
      <c r="N18" s="1"/>
      <c r="O18" s="1"/>
      <c r="P18" s="8"/>
    </row>
    <row r="19" spans="1:16" ht="135">
      <c r="A19" s="35" t="s">
        <v>54</v>
      </c>
      <c r="B19" s="1">
        <v>10</v>
      </c>
      <c r="C19" s="1">
        <v>0</v>
      </c>
      <c r="D19" s="8">
        <f>C19/B19*100</f>
        <v>0</v>
      </c>
      <c r="E19" s="1"/>
      <c r="F19" s="1"/>
      <c r="G19" s="1"/>
      <c r="H19" s="1"/>
      <c r="I19" s="1"/>
      <c r="J19" s="1"/>
      <c r="K19" s="1">
        <v>10</v>
      </c>
      <c r="L19" s="1">
        <v>0</v>
      </c>
      <c r="M19" s="8">
        <f>L19/K19*100</f>
        <v>0</v>
      </c>
      <c r="N19" s="1"/>
      <c r="O19" s="1"/>
      <c r="P19" s="8"/>
    </row>
    <row r="20" spans="1:16" ht="60">
      <c r="A20" s="35" t="s">
        <v>55</v>
      </c>
      <c r="B20" s="1">
        <v>19.2</v>
      </c>
      <c r="C20" s="1">
        <v>19.2</v>
      </c>
      <c r="D20" s="8">
        <f>C20/B20*100</f>
        <v>100</v>
      </c>
      <c r="E20" s="1"/>
      <c r="F20" s="1"/>
      <c r="G20" s="1"/>
      <c r="H20" s="1"/>
      <c r="I20" s="1"/>
      <c r="J20" s="1"/>
      <c r="K20" s="1">
        <v>19.2</v>
      </c>
      <c r="L20" s="1">
        <v>19.2</v>
      </c>
      <c r="M20" s="8">
        <f>L20/K20*100</f>
        <v>100</v>
      </c>
      <c r="N20" s="1"/>
      <c r="O20" s="1"/>
      <c r="P20" s="8"/>
    </row>
    <row r="21" spans="1:16" ht="60">
      <c r="A21" s="35" t="s">
        <v>56</v>
      </c>
      <c r="B21" s="1">
        <v>25</v>
      </c>
      <c r="C21" s="1">
        <v>0</v>
      </c>
      <c r="D21" s="8">
        <f>C21/B21*100</f>
        <v>0</v>
      </c>
      <c r="E21" s="1"/>
      <c r="F21" s="1"/>
      <c r="G21" s="8"/>
      <c r="H21" s="1"/>
      <c r="I21" s="1"/>
      <c r="J21" s="1"/>
      <c r="K21" s="1">
        <v>25</v>
      </c>
      <c r="L21" s="1">
        <v>0</v>
      </c>
      <c r="M21" s="8">
        <f>L21/K21*100</f>
        <v>0</v>
      </c>
      <c r="N21" s="1"/>
      <c r="O21" s="1"/>
      <c r="P21" s="8"/>
    </row>
    <row r="22" spans="1:16" s="20" customFormat="1">
      <c r="A22" s="17"/>
      <c r="B22" s="18"/>
      <c r="C22" s="18"/>
      <c r="D22" s="19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9"/>
    </row>
    <row r="23" spans="1:16" s="3" customFormat="1">
      <c r="A23" s="7" t="s">
        <v>38</v>
      </c>
      <c r="B23" s="4">
        <f>SUM(B8:B22)</f>
        <v>246346.53</v>
      </c>
      <c r="C23" s="4">
        <f>SUM(C8:C22)</f>
        <v>217549.19999999998</v>
      </c>
      <c r="D23" s="9">
        <f t="shared" si="0"/>
        <v>88.310235179687723</v>
      </c>
      <c r="E23" s="4">
        <f>SUM(E8:E22)</f>
        <v>5110.8999999999996</v>
      </c>
      <c r="F23" s="4">
        <f>SUM(F8:F22)</f>
        <v>0</v>
      </c>
      <c r="G23" s="9">
        <f>F23/E23*100</f>
        <v>0</v>
      </c>
      <c r="H23" s="4">
        <f>SUM(H8:H22)</f>
        <v>117342.2</v>
      </c>
      <c r="I23" s="4">
        <f>SUM(I8:I22)</f>
        <v>109072.2</v>
      </c>
      <c r="J23" s="9">
        <f>I23/H23*100</f>
        <v>92.952237132080356</v>
      </c>
      <c r="K23" s="4">
        <f>SUM(K8:K22)</f>
        <v>111052.12999999999</v>
      </c>
      <c r="L23" s="4">
        <f>SUM(L8:L22)</f>
        <v>97457.4</v>
      </c>
      <c r="M23" s="9">
        <f>L23/K23*100</f>
        <v>87.758244709038905</v>
      </c>
      <c r="N23" s="4">
        <f>SUM(N8:N22)</f>
        <v>12841.3</v>
      </c>
      <c r="O23" s="4">
        <f>SUM(O8:O22)</f>
        <v>11019.6</v>
      </c>
      <c r="P23" s="9">
        <f>O23/N23*100</f>
        <v>85.813741599370786</v>
      </c>
    </row>
    <row r="24" spans="1:16">
      <c r="A24" s="21" t="s">
        <v>57</v>
      </c>
    </row>
    <row r="25" spans="1:16">
      <c r="A25" s="21"/>
    </row>
    <row r="26" spans="1:16">
      <c r="A26" s="14"/>
    </row>
    <row r="27" spans="1:16">
      <c r="A27" s="15"/>
    </row>
  </sheetData>
  <mergeCells count="7">
    <mergeCell ref="A4:A6"/>
    <mergeCell ref="B4:D5"/>
    <mergeCell ref="E4:P4"/>
    <mergeCell ref="E5:G5"/>
    <mergeCell ref="H5:J5"/>
    <mergeCell ref="K5:M5"/>
    <mergeCell ref="N5:P5"/>
  </mergeCells>
  <pageMargins left="0.55000000000000004" right="0.22" top="0.3" bottom="0.28000000000000003" header="0.31496062992125984" footer="0.31496062992125984"/>
  <pageSetup paperSize="9" scale="73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свод оценок</vt:lpstr>
      <vt:lpstr>свод финансов</vt:lpstr>
      <vt:lpstr>Лист3</vt:lpstr>
      <vt:lpstr>'свод оценок'!Заголовки_для_печати</vt:lpstr>
      <vt:lpstr>'свод финансов'!Заголовки_для_печати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2017-04-07T06:40:22Z</dcterms:modified>
</cp:coreProperties>
</file>